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32934DD9-AF95-462F-AF47-740B84D07C58}" xr6:coauthVersionLast="47" xr6:coauthVersionMax="47" xr10:uidLastSave="{00000000-0000-0000-0000-000000000000}"/>
  <bookViews>
    <workbookView xWindow="-120" yWindow="-120" windowWidth="20730" windowHeight="11160" xr2:uid="{8CCFAEB4-89F3-4E7C-B0FA-A9F9ECDE6E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" i="1" l="1"/>
  <c r="P4" i="1"/>
  <c r="P5" i="1"/>
  <c r="P6" i="1"/>
  <c r="P7" i="1"/>
  <c r="P3" i="1"/>
  <c r="O7" i="1"/>
  <c r="O8" i="1"/>
  <c r="O6" i="1"/>
  <c r="O4" i="1"/>
  <c r="O5" i="1"/>
  <c r="O3" i="1"/>
  <c r="N3" i="1"/>
  <c r="M4" i="1"/>
  <c r="M5" i="1"/>
  <c r="M6" i="1"/>
  <c r="M7" i="1"/>
  <c r="M8" i="1"/>
  <c r="M3" i="1"/>
  <c r="G13" i="1"/>
  <c r="C13" i="1"/>
  <c r="D13" i="1"/>
  <c r="E13" i="1"/>
  <c r="F13" i="1"/>
  <c r="B13" i="1"/>
  <c r="C6" i="1"/>
  <c r="D6" i="1"/>
  <c r="E6" i="1"/>
  <c r="F6" i="1"/>
  <c r="G6" i="1"/>
  <c r="B6" i="1"/>
</calcChain>
</file>

<file path=xl/sharedStrings.xml><?xml version="1.0" encoding="utf-8"?>
<sst xmlns="http://schemas.openxmlformats.org/spreadsheetml/2006/main" count="14" uniqueCount="10">
  <si>
    <t>GAPDH</t>
    <phoneticPr fontId="1" type="noConversion"/>
  </si>
  <si>
    <t>LV5-NC</t>
    <phoneticPr fontId="1" type="noConversion"/>
  </si>
  <si>
    <t>SCPPPQ1-OE</t>
    <phoneticPr fontId="1" type="noConversion"/>
  </si>
  <si>
    <t>COL-1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</si>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</sst>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B598D-1647-433A-98E9-3C33A6511254}">
  <dimension ref="A1:P13"/>
  <sheetViews>
    <sheetView tabSelected="1" workbookViewId="0">
      <selection activeCell="R7" sqref="R7"/>
    </sheetView>
  </sheetViews>
  <sheetFormatPr defaultRowHeight="14.25" x14ac:dyDescent="0.2"/>
  <sheetData>
    <row r="1" spans="1:16" x14ac:dyDescent="0.2">
      <c r="A1" t="s">
        <v>0</v>
      </c>
      <c r="J1" t="s">
        <v>3</v>
      </c>
    </row>
    <row r="2" spans="1:16" x14ac:dyDescent="0.2">
      <c r="B2" s="1" t="s">
        <v>1</v>
      </c>
      <c r="C2" s="1"/>
      <c r="D2" s="1"/>
      <c r="E2" s="1" t="s">
        <v>2</v>
      </c>
      <c r="F2" s="1"/>
      <c r="G2" s="1"/>
      <c r="K2" t="s">
        <v>4</v>
      </c>
      <c r="L2" t="s">
        <v>5</v>
      </c>
      <c r="M2" t="s">
        <v>6</v>
      </c>
      <c r="N2" t="s">
        <v>7</v>
      </c>
      <c r="O2" t="s">
        <v>8</v>
      </c>
      <c r="P2" t="s">
        <v>9</v>
      </c>
    </row>
    <row r="3" spans="1:16" x14ac:dyDescent="0.2">
      <c r="B3">
        <v>15.97</v>
      </c>
      <c r="C3">
        <v>16.149999999999999</v>
      </c>
      <c r="D3">
        <v>16.5</v>
      </c>
      <c r="E3">
        <v>16.57</v>
      </c>
      <c r="F3">
        <v>16.12</v>
      </c>
      <c r="G3">
        <v>16.28</v>
      </c>
      <c r="J3" s="1" t="s">
        <v>1</v>
      </c>
      <c r="K3">
        <v>20.323333333333334</v>
      </c>
      <c r="L3">
        <v>15.983333333333334</v>
      </c>
      <c r="M3">
        <f>K3-L3</f>
        <v>4.34</v>
      </c>
      <c r="N3">
        <f>(M3+M4+M5)/3</f>
        <v>4.2188888888888885</v>
      </c>
      <c r="O3">
        <f>M3-N3</f>
        <v>0.12111111111111139</v>
      </c>
      <c r="P3">
        <f>POWER(2,-O3)</f>
        <v>0.9194792284874328</v>
      </c>
    </row>
    <row r="4" spans="1:16" x14ac:dyDescent="0.2">
      <c r="B4">
        <v>15.93</v>
      </c>
      <c r="C4">
        <v>16.11</v>
      </c>
      <c r="D4">
        <v>16.170000000000002</v>
      </c>
      <c r="E4">
        <v>15.88</v>
      </c>
      <c r="F4">
        <v>16.21</v>
      </c>
      <c r="G4">
        <v>16.46</v>
      </c>
      <c r="J4" s="1"/>
      <c r="K4">
        <v>20.433333333333334</v>
      </c>
      <c r="L4">
        <v>16.13</v>
      </c>
      <c r="M4">
        <f t="shared" ref="M4:M8" si="0">K4-L4</f>
        <v>4.3033333333333346</v>
      </c>
      <c r="N4">
        <v>4.2188888888888885</v>
      </c>
      <c r="O4">
        <f t="shared" ref="O4:O5" si="1">M4-N4</f>
        <v>8.4444444444446098E-2</v>
      </c>
      <c r="P4">
        <f t="shared" ref="P4:P7" si="2">POWER(2,-O4)</f>
        <v>0.94314765496398367</v>
      </c>
    </row>
    <row r="5" spans="1:16" x14ac:dyDescent="0.2">
      <c r="B5">
        <v>16.05</v>
      </c>
      <c r="C5">
        <v>16.13</v>
      </c>
      <c r="D5">
        <v>16.260000000000002</v>
      </c>
      <c r="E5">
        <v>16.13</v>
      </c>
      <c r="F5">
        <v>16.34</v>
      </c>
      <c r="G5">
        <v>16.489999999999998</v>
      </c>
      <c r="J5" s="1"/>
      <c r="K5">
        <v>20.323333333333334</v>
      </c>
      <c r="L5">
        <v>16.310000000000002</v>
      </c>
      <c r="M5">
        <f t="shared" si="0"/>
        <v>4.0133333333333319</v>
      </c>
      <c r="N5">
        <v>4.2188888888888885</v>
      </c>
      <c r="O5">
        <f t="shared" si="1"/>
        <v>-0.2055555555555566</v>
      </c>
      <c r="P5">
        <f t="shared" si="2"/>
        <v>1.1531303107697906</v>
      </c>
    </row>
    <row r="6" spans="1:16" x14ac:dyDescent="0.2">
      <c r="B6" s="3">
        <f>(B4+B3+B5)/3</f>
        <v>15.983333333333334</v>
      </c>
      <c r="C6" s="3">
        <f t="shared" ref="C6:G6" si="3">(C4+C3+C5)/3</f>
        <v>16.13</v>
      </c>
      <c r="D6" s="3">
        <f t="shared" si="3"/>
        <v>16.310000000000002</v>
      </c>
      <c r="E6" s="3">
        <f t="shared" si="3"/>
        <v>16.193333333333332</v>
      </c>
      <c r="F6" s="3">
        <f t="shared" si="3"/>
        <v>16.223333333333333</v>
      </c>
      <c r="G6" s="3">
        <f t="shared" si="3"/>
        <v>16.41</v>
      </c>
      <c r="J6" s="2" t="s">
        <v>2</v>
      </c>
      <c r="K6">
        <v>20.02</v>
      </c>
      <c r="L6">
        <v>16.193333333333332</v>
      </c>
      <c r="M6">
        <f t="shared" si="0"/>
        <v>3.826666666666668</v>
      </c>
      <c r="O6">
        <f>M6-N3</f>
        <v>-0.39222222222222047</v>
      </c>
      <c r="P6">
        <f t="shared" si="2"/>
        <v>1.3124133936109963</v>
      </c>
    </row>
    <row r="7" spans="1:16" x14ac:dyDescent="0.2">
      <c r="J7" s="2"/>
      <c r="K7">
        <v>20.053333333333331</v>
      </c>
      <c r="L7">
        <v>16.223333333333333</v>
      </c>
      <c r="M7">
        <f t="shared" si="0"/>
        <v>3.8299999999999983</v>
      </c>
      <c r="O7">
        <f t="shared" ref="O7:O8" si="4">M7-N4</f>
        <v>-0.38888888888889017</v>
      </c>
      <c r="P7">
        <f t="shared" si="2"/>
        <v>1.3093845751749746</v>
      </c>
    </row>
    <row r="8" spans="1:16" x14ac:dyDescent="0.2">
      <c r="J8" s="2"/>
      <c r="K8">
        <v>20.329999999999998</v>
      </c>
      <c r="L8">
        <v>16.41</v>
      </c>
      <c r="M8">
        <f t="shared" si="0"/>
        <v>3.9199999999999982</v>
      </c>
      <c r="O8">
        <f t="shared" si="4"/>
        <v>-0.29888888888889031</v>
      </c>
      <c r="P8">
        <f>POWER(2,-O8)</f>
        <v>1.2301965958468131</v>
      </c>
    </row>
    <row r="9" spans="1:16" x14ac:dyDescent="0.2">
      <c r="B9" s="1" t="s">
        <v>1</v>
      </c>
      <c r="C9" s="1"/>
      <c r="D9" s="1"/>
      <c r="E9" s="1" t="s">
        <v>2</v>
      </c>
      <c r="F9" s="1"/>
      <c r="G9" s="1"/>
    </row>
    <row r="10" spans="1:16" x14ac:dyDescent="0.2">
      <c r="B10">
        <v>20.34</v>
      </c>
      <c r="C10">
        <v>20.62</v>
      </c>
      <c r="D10">
        <v>20.329999999999998</v>
      </c>
      <c r="E10">
        <v>19.97</v>
      </c>
      <c r="F10">
        <v>20.149999999999999</v>
      </c>
      <c r="G10">
        <v>20.22</v>
      </c>
    </row>
    <row r="11" spans="1:16" x14ac:dyDescent="0.2">
      <c r="B11">
        <v>20.329999999999998</v>
      </c>
      <c r="C11">
        <v>20.46</v>
      </c>
      <c r="D11">
        <v>20.28</v>
      </c>
      <c r="E11">
        <v>19.96</v>
      </c>
      <c r="F11">
        <v>20</v>
      </c>
      <c r="G11">
        <v>20.45</v>
      </c>
    </row>
    <row r="12" spans="1:16" x14ac:dyDescent="0.2">
      <c r="B12">
        <v>20.3</v>
      </c>
      <c r="C12">
        <v>20.22</v>
      </c>
      <c r="D12">
        <v>20.36</v>
      </c>
      <c r="E12">
        <v>20.13</v>
      </c>
      <c r="F12">
        <v>20.010000000000002</v>
      </c>
      <c r="G12">
        <v>20.440000000000001</v>
      </c>
    </row>
    <row r="13" spans="1:16" x14ac:dyDescent="0.2">
      <c r="B13" s="3">
        <f>(B10+B11+B12)/3</f>
        <v>20.323333333333334</v>
      </c>
      <c r="C13" s="3">
        <f t="shared" ref="C13:G13" si="5">(C10+C11+C12)/3</f>
        <v>20.433333333333334</v>
      </c>
      <c r="D13" s="3">
        <f t="shared" si="5"/>
        <v>20.323333333333334</v>
      </c>
      <c r="E13" s="3">
        <f t="shared" si="5"/>
        <v>20.02</v>
      </c>
      <c r="F13" s="3">
        <f t="shared" si="5"/>
        <v>20.053333333333331</v>
      </c>
      <c r="G13" s="3">
        <f>(G10+G12)/2</f>
        <v>20.329999999999998</v>
      </c>
    </row>
  </sheetData>
  <mergeCells count="6">
    <mergeCell ref="B2:D2"/>
    <mergeCell ref="E2:G2"/>
    <mergeCell ref="J3:J5"/>
    <mergeCell ref="J6:J8"/>
    <mergeCell ref="B9:D9"/>
    <mergeCell ref="E9:G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2025-06-14T01:15:54Z</dcterms:created>
  <dcterms:modified xsi:type="dcterms:W3CDTF">2025-06-14T01:21:33Z</dcterms:modified>
</cp:coreProperties>
</file>